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63" sheetId="1" r:id="rId1"/>
  </sheets>
  <externalReferences>
    <externalReference r:id="rId2"/>
  </externalReferences>
  <definedNames>
    <definedName name="Z_6E36EA37_049E_4FAE_B719_2847CD16F858_.wvu.Cols" localSheetId="0" hidden="1">'Р-Крестьянская 63'!#REF!,'Р-Крестьянская 63'!#REF!</definedName>
    <definedName name="Z_6E36EA37_049E_4FAE_B719_2847CD16F858_.wvu.Rows" localSheetId="0" hidden="1">'Р-Крестьянская 63'!$42:$45</definedName>
    <definedName name="Z_73C0D023_21BD_4441_8EFA_957546C15799_.wvu.Cols" localSheetId="0" hidden="1">'Р-Крестьянская 63'!#REF!,'Р-Крестьянская 63'!#REF!</definedName>
    <definedName name="Z_73C0D023_21BD_4441_8EFA_957546C15799_.wvu.Rows" localSheetId="0" hidden="1">'Р-Крестьянская 63'!$42:$45</definedName>
    <definedName name="_xlnm.Print_Area" localSheetId="0">'Р-Крестьянская 63'!$A$1:$G$60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G15" i="1"/>
  <c r="F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<sst xmlns="http://schemas.openxmlformats.org/spreadsheetml/2006/main" count="62" uniqueCount="53">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</sst>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2">
          <cell r="FT172">
            <v>0</v>
          </cell>
        </row>
      </sheetData>
      <sheetData sheetId="1"/>
      <sheetData sheetId="2">
        <row r="172">
          <cell r="W172">
            <v>5296.1805709022556</v>
          </cell>
          <cell r="X172">
            <v>1063.1770435205867</v>
          </cell>
          <cell r="Y172">
            <v>1530.867</v>
          </cell>
          <cell r="AA172">
            <v>2550</v>
          </cell>
          <cell r="AI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X172">
            <v>21737.357842250902</v>
          </cell>
          <cell r="BB172">
            <v>0</v>
          </cell>
          <cell r="BC172">
            <v>1488.2780000000002</v>
          </cell>
          <cell r="BD172">
            <v>0</v>
          </cell>
          <cell r="BN172">
            <v>8721</v>
          </cell>
          <cell r="BO172">
            <v>0</v>
          </cell>
          <cell r="BP172">
            <v>0</v>
          </cell>
          <cell r="BQ172">
            <v>0</v>
          </cell>
          <cell r="CN172">
            <v>8841.3143691258847</v>
          </cell>
          <cell r="CO172">
            <v>1818.2477260242849</v>
          </cell>
          <cell r="CP172">
            <v>294.27199999999999</v>
          </cell>
          <cell r="DE172">
            <v>8115.3718527300362</v>
          </cell>
          <cell r="DS172">
            <v>43350.284477599838</v>
          </cell>
          <cell r="DT172">
            <v>8860.6393165353329</v>
          </cell>
          <cell r="DU172">
            <v>9401.9268000000011</v>
          </cell>
          <cell r="DW172">
            <v>0</v>
          </cell>
          <cell r="DX172">
            <v>0</v>
          </cell>
          <cell r="DY172">
            <v>0</v>
          </cell>
          <cell r="EC172">
            <v>0</v>
          </cell>
          <cell r="EL172">
            <v>41197.320150079962</v>
          </cell>
          <cell r="EU172">
            <v>47812.65701890015</v>
          </cell>
          <cell r="EV172">
            <v>11736.192984109855</v>
          </cell>
          <cell r="EW172">
            <v>152.32680000000002</v>
          </cell>
          <cell r="FH172">
            <v>38290.29014435572</v>
          </cell>
          <cell r="FM172">
            <v>25184.524177209631</v>
          </cell>
          <cell r="FN172">
            <v>7579.4315906776965</v>
          </cell>
          <cell r="FO172">
            <v>1.8981401008168017E-13</v>
          </cell>
          <cell r="FU172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10.140625" style="1" customWidth="1"/>
    <col min="9" max="9" width="12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1046275.28</v>
      </c>
      <c r="F9" s="16">
        <f t="shared" ref="F9:G9" si="0">SUM(F10:F14)</f>
        <v>982630.24</v>
      </c>
      <c r="G9" s="16">
        <f t="shared" si="0"/>
        <v>225742.34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460416.87</v>
      </c>
      <c r="F10" s="17">
        <v>454721.76</v>
      </c>
      <c r="G10" s="18">
        <v>102929.43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101004.44</v>
      </c>
      <c r="F12" s="17">
        <v>89928.960000000006</v>
      </c>
      <c r="G12" s="18">
        <v>18967.939999999999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190770.45</v>
      </c>
      <c r="F13" s="17">
        <v>168295.46</v>
      </c>
      <c r="G13" s="18">
        <v>33819.32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294083.52</v>
      </c>
      <c r="F14" s="17">
        <v>269684.06</v>
      </c>
      <c r="G14" s="18">
        <v>70025.649999999994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553372.45000000007</v>
      </c>
      <c r="F15" s="16">
        <f>SUM(F16:F19)</f>
        <v>554427.64000000013</v>
      </c>
      <c r="G15" s="16">
        <f>SUM(G16:G19)</f>
        <v>90045.7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538370.11</v>
      </c>
      <c r="F16" s="17">
        <v>540826.93000000005</v>
      </c>
      <c r="G16" s="18">
        <v>88644.07</v>
      </c>
    </row>
    <row r="17" spans="1:10" ht="15.75" x14ac:dyDescent="0.25">
      <c r="A17" s="67" t="s">
        <v>46</v>
      </c>
      <c r="B17" s="67"/>
      <c r="C17" s="67"/>
      <c r="D17" s="67"/>
      <c r="E17" s="17">
        <v>1576.42</v>
      </c>
      <c r="F17" s="17">
        <v>1430.55</v>
      </c>
      <c r="G17" s="18">
        <v>145.87</v>
      </c>
    </row>
    <row r="18" spans="1:10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10" ht="15.75" x14ac:dyDescent="0.25">
      <c r="A19" s="67" t="s">
        <v>48</v>
      </c>
      <c r="B19" s="67"/>
      <c r="C19" s="67"/>
      <c r="D19" s="67"/>
      <c r="E19" s="17">
        <v>13425.92</v>
      </c>
      <c r="F19" s="17">
        <v>12170.16</v>
      </c>
      <c r="G19" s="18">
        <v>1255.76</v>
      </c>
    </row>
    <row r="20" spans="1:10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10" ht="15.75" x14ac:dyDescent="0.25">
      <c r="A21" s="67" t="s">
        <v>15</v>
      </c>
      <c r="B21" s="67"/>
      <c r="C21" s="67"/>
      <c r="D21" s="67"/>
      <c r="E21" s="17">
        <v>3991.68</v>
      </c>
      <c r="F21" s="17">
        <v>3758.81</v>
      </c>
      <c r="G21" s="18">
        <v>496.46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-1314957.3691999996</v>
      </c>
      <c r="G24" s="19"/>
      <c r="I24" s="28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32177.582456673743</v>
      </c>
      <c r="I25" s="28"/>
    </row>
    <row r="26" spans="1:10" ht="28.5" customHeight="1" x14ac:dyDescent="0.2">
      <c r="A26" s="60"/>
      <c r="B26" s="61"/>
      <c r="C26" s="61"/>
      <c r="D26" s="61"/>
      <c r="E26" s="62"/>
      <c r="F26" s="54"/>
      <c r="I26" s="28"/>
    </row>
    <row r="27" spans="1:10" ht="15.75" hidden="1" x14ac:dyDescent="0.25">
      <c r="A27" s="42" t="s">
        <v>16</v>
      </c>
      <c r="B27" s="37"/>
      <c r="C27" s="37"/>
      <c r="D27" s="37"/>
      <c r="E27" s="38"/>
      <c r="F27" s="25">
        <f>'[1]свод за год'!W172</f>
        <v>5296.1805709022556</v>
      </c>
      <c r="I27" s="28"/>
    </row>
    <row r="28" spans="1:10" ht="15.75" hidden="1" x14ac:dyDescent="0.25">
      <c r="A28" s="42" t="s">
        <v>31</v>
      </c>
      <c r="B28" s="37"/>
      <c r="C28" s="37"/>
      <c r="D28" s="37"/>
      <c r="E28" s="38"/>
      <c r="F28" s="25">
        <f>'[1]свод за год'!X172</f>
        <v>1063.1770435205867</v>
      </c>
      <c r="I28" s="28"/>
    </row>
    <row r="29" spans="1:10" ht="15.75" hidden="1" x14ac:dyDescent="0.25">
      <c r="A29" s="42" t="s">
        <v>18</v>
      </c>
      <c r="B29" s="37"/>
      <c r="C29" s="37"/>
      <c r="D29" s="37"/>
      <c r="E29" s="38"/>
      <c r="F29" s="25">
        <f>'[1]свод за год'!Y172</f>
        <v>1530.867</v>
      </c>
      <c r="I29" s="28"/>
    </row>
    <row r="30" spans="1:10" ht="15.75" hidden="1" x14ac:dyDescent="0.25">
      <c r="A30" s="42" t="s">
        <v>19</v>
      </c>
      <c r="B30" s="37"/>
      <c r="C30" s="37"/>
      <c r="D30" s="37"/>
      <c r="E30" s="38"/>
      <c r="F30" s="25">
        <f>'[1]свод за год'!AA172+'[1]свод за год'!AI172+'[1]свод за год'!AL172+'[1]свод за год'!AO172+'[1]свод за год'!AP172+'[1]свод за год'!AQ172</f>
        <v>2550</v>
      </c>
      <c r="I30" s="28"/>
    </row>
    <row r="31" spans="1:10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год'!AX172</f>
        <v>21737.357842250902</v>
      </c>
      <c r="I31" s="28"/>
      <c r="J31" s="28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SUM(F34:F38)+46828</f>
        <v>168707.37669209536</v>
      </c>
      <c r="I32" s="28"/>
    </row>
    <row r="33" spans="1:10" ht="33" customHeight="1" x14ac:dyDescent="0.2">
      <c r="A33" s="60"/>
      <c r="B33" s="61"/>
      <c r="C33" s="61"/>
      <c r="D33" s="61"/>
      <c r="E33" s="62"/>
      <c r="F33" s="54"/>
      <c r="I33" s="28"/>
    </row>
    <row r="34" spans="1:10" ht="15.75" hidden="1" x14ac:dyDescent="0.25">
      <c r="A34" s="50" t="s">
        <v>16</v>
      </c>
      <c r="B34" s="50"/>
      <c r="C34" s="50"/>
      <c r="D34" s="50"/>
      <c r="E34" s="50"/>
      <c r="F34" s="25">
        <f>'[1]свод за год'!CN172+'[1]свод за год'!DS172</f>
        <v>52191.598846725727</v>
      </c>
      <c r="I34" s="28"/>
    </row>
    <row r="35" spans="1:10" ht="15.75" hidden="1" x14ac:dyDescent="0.25">
      <c r="A35" s="50" t="s">
        <v>31</v>
      </c>
      <c r="B35" s="50"/>
      <c r="C35" s="50"/>
      <c r="D35" s="50"/>
      <c r="E35" s="50"/>
      <c r="F35" s="25">
        <f>'[1]свод за год'!CO172+'[1]свод за год'!DT172</f>
        <v>10678.887042559618</v>
      </c>
      <c r="I35" s="28"/>
    </row>
    <row r="36" spans="1:10" ht="15.75" hidden="1" x14ac:dyDescent="0.25">
      <c r="A36" s="50" t="s">
        <v>18</v>
      </c>
      <c r="B36" s="50"/>
      <c r="C36" s="50"/>
      <c r="D36" s="50"/>
      <c r="E36" s="50"/>
      <c r="F36" s="25">
        <f>'[1]свод за год'!CP172+'[1]свод за год'!DU172</f>
        <v>9696.1988000000019</v>
      </c>
      <c r="I36" s="28"/>
    </row>
    <row r="37" spans="1:10" ht="15.75" hidden="1" x14ac:dyDescent="0.25">
      <c r="A37" s="50" t="s">
        <v>19</v>
      </c>
      <c r="B37" s="50"/>
      <c r="C37" s="50"/>
      <c r="D37" s="50"/>
      <c r="E37" s="50"/>
      <c r="F37" s="25">
        <f>'[1]свод за год'!AK172+'[1]свод за год'!AM172+'[1]свод за год'!AN172+'[1]свод за год'!BD172+'[1]свод за год'!EC172+'[1]свод за год'!DW172+'[1]свод за год'!DX172+'[1]свод за год'!DY172</f>
        <v>0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год'!DE172+'[1]свод за год'!EL172</f>
        <v>49312.692002809999</v>
      </c>
      <c r="I38" s="28"/>
      <c r="J38" s="28"/>
    </row>
    <row r="39" spans="1:10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SUM(F40:F48)+57179.76</f>
        <v>218092.97435571716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год'!EU172+'[1]свод за год'!FM172</f>
        <v>72997.181196109785</v>
      </c>
      <c r="I40" s="28"/>
    </row>
    <row r="41" spans="1:10" ht="15.75" hidden="1" x14ac:dyDescent="0.25">
      <c r="A41" s="42" t="s">
        <v>31</v>
      </c>
      <c r="B41" s="37"/>
      <c r="C41" s="37"/>
      <c r="D41" s="37"/>
      <c r="E41" s="37"/>
      <c r="F41" s="25">
        <f>'[1]свод за год'!EV172+'[1]свод за год'!FN172</f>
        <v>19315.624574787551</v>
      </c>
      <c r="I41" s="28"/>
    </row>
    <row r="42" spans="1:10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10" ht="15.75" hidden="1" x14ac:dyDescent="0.25">
      <c r="A46" s="50" t="s">
        <v>18</v>
      </c>
      <c r="B46" s="50"/>
      <c r="C46" s="50"/>
      <c r="D46" s="50"/>
      <c r="E46" s="42"/>
      <c r="F46" s="25">
        <f>'[1]свод за год'!EW172+'[1]свод за год'!FO172</f>
        <v>152.32680000000022</v>
      </c>
      <c r="I46" s="28"/>
    </row>
    <row r="47" spans="1:10" ht="15.75" hidden="1" x14ac:dyDescent="0.25">
      <c r="A47" s="42" t="s">
        <v>19</v>
      </c>
      <c r="B47" s="37"/>
      <c r="C47" s="37"/>
      <c r="D47" s="37"/>
      <c r="E47" s="37"/>
      <c r="F47" s="25">
        <f>'[1]свод за год'!BB172+'[1]свод за год'!BC172+'[1]свод за год'!BN172+'[1]свод за год'!BO172+'[1]свод за год'!BP172+'[1]свод за год'!BQ172+'[1]янв-окт'!FT172</f>
        <v>10209.278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год'!FH172+'[1]свод за год'!FU172</f>
        <v>58238.803784819822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418977.93350448622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90495.62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42005.57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48490.05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509473.55350448622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538370.11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540826.93000000005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-1286060.8127044858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63</vt:lpstr>
      <vt:lpstr>'Р-Крестьянская 63'!Область_печати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2018-04-06T10:49:47Z</cp:lastPrinted>
  <dcterms:created xsi:type="dcterms:W3CDTF">2013-05-24T09:13:10Z</dcterms:created>
  <dcterms:modified xsi:type="dcterms:W3CDTF">2018-04-06T10:49:50Z</dcterms:modified>
</cp:coreProperties>
</file>